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book.xml" ContentType="application/vnd.openxmlformats-officedocument.spreadsheetml.sheet.main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2.xml" ContentType="application/vnd.openxmlformats-officedocument.spreadsheetml.worksheet+xml"/>
  <Default Extension="png" ContentType="image/png"/>
  <Override PartName="/xl/calcChain.xml" ContentType="application/vnd.openxmlformats-officedocument.spreadsheetml.calcChain+xml"/>
  <Default Extension="rels" ContentType="application/vnd.openxmlformats-package.relationships+xml"/>
  <Override PartName="/xl/drawings/drawing1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autoCompressPictures="0"/>
  <bookViews>
    <workbookView xWindow="-20" yWindow="40" windowWidth="18000" windowHeight="9260"/>
  </bookViews>
  <sheets>
    <sheet name="Segment" sheetId="1" r:id="rId1"/>
    <sheet name="Share" sheetId="2" r:id="rId2"/>
    <sheet name="Financials" sheetId="3" r:id="rId3"/>
  </sheets>
  <calcPr calcId="130407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M7" i="3"/>
  <c r="P7"/>
  <c r="M6"/>
  <c r="P6"/>
  <c r="M13"/>
  <c r="M97"/>
  <c r="M94"/>
  <c r="M86"/>
  <c r="M74"/>
  <c r="M59"/>
  <c r="M57"/>
  <c r="M44"/>
  <c r="M43"/>
  <c r="M42"/>
  <c r="M40"/>
  <c r="M30"/>
  <c r="M29"/>
  <c r="M28"/>
  <c r="M22"/>
  <c r="M19"/>
  <c r="M11"/>
  <c r="F6" i="1"/>
  <c r="G6"/>
  <c r="H6"/>
  <c r="G5"/>
  <c r="F5"/>
  <c r="H5"/>
  <c r="F4"/>
  <c r="F9"/>
  <c r="G8"/>
  <c r="J8"/>
  <c r="J10"/>
  <c r="H3"/>
  <c r="G4"/>
  <c r="G9"/>
  <c r="H9"/>
  <c r="H4"/>
  <c r="B7" i="2"/>
  <c r="D3"/>
  <c r="C2"/>
  <c r="C4"/>
  <c r="C5"/>
  <c r="C6"/>
  <c r="C7"/>
</calcChain>
</file>

<file path=xl/sharedStrings.xml><?xml version="1.0" encoding="utf-8"?>
<sst xmlns="http://schemas.openxmlformats.org/spreadsheetml/2006/main" count="23" uniqueCount="17">
  <si>
    <t>Wireless</t>
  </si>
  <si>
    <t>Voice</t>
  </si>
  <si>
    <t>Wireline</t>
  </si>
  <si>
    <t>U-verse</t>
  </si>
  <si>
    <t xml:space="preserve"> </t>
  </si>
  <si>
    <t>Ad Services</t>
  </si>
  <si>
    <t xml:space="preserve">Other </t>
  </si>
  <si>
    <t>e/</t>
  </si>
  <si>
    <t>AT&amp;T</t>
  </si>
  <si>
    <t>Verizon</t>
  </si>
  <si>
    <t>Sprint</t>
  </si>
  <si>
    <t>T-Mobile</t>
  </si>
  <si>
    <t>Other</t>
  </si>
  <si>
    <t>Wireless Subscribers</t>
  </si>
  <si>
    <t>ARPU</t>
  </si>
  <si>
    <t>constant</t>
  </si>
  <si>
    <t>% Change</t>
  </si>
</sst>
</file>

<file path=xl/styles.xml><?xml version="1.0" encoding="utf-8"?>
<styleSheet xmlns="http://schemas.openxmlformats.org/spreadsheetml/2006/main">
  <numFmts count="11"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.00_);_(* \(#,##0.00\);_(* &quot;-&quot;??_);_(@_)"/>
    <numFmt numFmtId="165" formatCode="0.0%"/>
    <numFmt numFmtId="166" formatCode="0.0"/>
    <numFmt numFmtId="167" formatCode="0.000"/>
    <numFmt numFmtId="168" formatCode="_(* #,##0_);_(* \(#,##0\);_(* &quot;-&quot;??_);_(@_)"/>
  </numFmts>
  <fonts count="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Verdana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6">
    <xf numFmtId="0" fontId="0" fillId="0" borderId="0" xfId="0"/>
    <xf numFmtId="165" fontId="0" fillId="0" borderId="0" xfId="2" applyNumberFormat="1" applyFont="1"/>
    <xf numFmtId="10" fontId="0" fillId="0" borderId="0" xfId="0" applyNumberFormat="1"/>
    <xf numFmtId="165" fontId="0" fillId="0" borderId="0" xfId="0" applyNumberFormat="1"/>
    <xf numFmtId="2" fontId="0" fillId="0" borderId="0" xfId="0" applyNumberFormat="1"/>
    <xf numFmtId="166" fontId="0" fillId="0" borderId="0" xfId="0" applyNumberFormat="1"/>
    <xf numFmtId="167" fontId="0" fillId="0" borderId="0" xfId="0" applyNumberFormat="1"/>
    <xf numFmtId="2" fontId="0" fillId="0" borderId="0" xfId="2" applyNumberFormat="1" applyFont="1"/>
    <xf numFmtId="1" fontId="0" fillId="0" borderId="0" xfId="2" applyNumberFormat="1" applyFont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166" fontId="0" fillId="0" borderId="1" xfId="0" applyNumberFormat="1" applyBorder="1"/>
    <xf numFmtId="165" fontId="0" fillId="0" borderId="1" xfId="0" applyNumberFormat="1" applyBorder="1"/>
    <xf numFmtId="0" fontId="0" fillId="0" borderId="1" xfId="0" applyBorder="1" applyAlignment="1">
      <alignment horizontal="center"/>
    </xf>
    <xf numFmtId="168" fontId="0" fillId="0" borderId="0" xfId="1" applyNumberFormat="1" applyFont="1"/>
    <xf numFmtId="0" fontId="0" fillId="0" borderId="1" xfId="0" applyBorder="1" applyAlignment="1">
      <alignment horizontal="center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32</xdr:row>
      <xdr:rowOff>0</xdr:rowOff>
    </xdr:from>
    <xdr:to>
      <xdr:col>9</xdr:col>
      <xdr:colOff>448310</xdr:colOff>
      <xdr:row>48</xdr:row>
      <xdr:rowOff>82550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rcRect l="8527" t="14590" r="4874" b="4239"/>
        <a:stretch>
          <a:fillRect/>
        </a:stretch>
      </xdr:blipFill>
      <xdr:spPr bwMode="auto">
        <a:xfrm>
          <a:off x="0" y="0"/>
          <a:ext cx="5934710" cy="313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9</xdr:col>
      <xdr:colOff>474980</xdr:colOff>
      <xdr:row>64</xdr:row>
      <xdr:rowOff>22860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 cstate="print"/>
        <a:srcRect l="8356" t="22644" r="4792" b="7599"/>
        <a:stretch>
          <a:fillRect/>
        </a:stretch>
      </xdr:blipFill>
      <xdr:spPr bwMode="auto">
        <a:xfrm>
          <a:off x="0" y="3238500"/>
          <a:ext cx="5961380" cy="26898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9</xdr:col>
      <xdr:colOff>443865</xdr:colOff>
      <xdr:row>81</xdr:row>
      <xdr:rowOff>122555</xdr:rowOff>
    </xdr:to>
    <xdr:pic>
      <xdr:nvPicPr>
        <xdr:cNvPr id="4" name="Picture 3"/>
        <xdr:cNvPicPr/>
      </xdr:nvPicPr>
      <xdr:blipFill>
        <a:blip xmlns:r="http://schemas.openxmlformats.org/officeDocument/2006/relationships" r:embed="rId3" cstate="print"/>
        <a:srcRect l="6561" t="14894" r="6926" b="2888"/>
        <a:stretch>
          <a:fillRect/>
        </a:stretch>
      </xdr:blipFill>
      <xdr:spPr bwMode="auto">
        <a:xfrm>
          <a:off x="0" y="6096000"/>
          <a:ext cx="5930265" cy="31705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9</xdr:col>
      <xdr:colOff>444500</xdr:colOff>
      <xdr:row>99</xdr:row>
      <xdr:rowOff>50800</xdr:rowOff>
    </xdr:to>
    <xdr:pic>
      <xdr:nvPicPr>
        <xdr:cNvPr id="6" name="Picture 5"/>
        <xdr:cNvPicPr/>
      </xdr:nvPicPr>
      <xdr:blipFill>
        <a:blip xmlns:r="http://schemas.openxmlformats.org/officeDocument/2006/relationships" r:embed="rId4" cstate="print"/>
        <a:srcRect l="6668" t="17983" r="6822" b="1647"/>
        <a:stretch>
          <a:fillRect/>
        </a:stretch>
      </xdr:blipFill>
      <xdr:spPr bwMode="auto">
        <a:xfrm>
          <a:off x="0" y="9525000"/>
          <a:ext cx="5930900" cy="309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457200</xdr:colOff>
      <xdr:row>17</xdr:row>
      <xdr:rowOff>0</xdr:rowOff>
    </xdr:to>
    <xdr:pic>
      <xdr:nvPicPr>
        <xdr:cNvPr id="7" name="Picture 6"/>
        <xdr:cNvPicPr/>
      </xdr:nvPicPr>
      <xdr:blipFill>
        <a:blip xmlns:r="http://schemas.openxmlformats.org/officeDocument/2006/relationships" r:embed="rId5" cstate="print"/>
        <a:srcRect l="6336" t="13187" r="6427" b="2198"/>
        <a:stretch>
          <a:fillRect/>
        </a:stretch>
      </xdr:blipFill>
      <xdr:spPr bwMode="auto">
        <a:xfrm>
          <a:off x="0" y="0"/>
          <a:ext cx="5943600" cy="323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9</xdr:col>
      <xdr:colOff>457200</xdr:colOff>
      <xdr:row>34</xdr:row>
      <xdr:rowOff>142240</xdr:rowOff>
    </xdr:to>
    <xdr:pic>
      <xdr:nvPicPr>
        <xdr:cNvPr id="8" name="Picture 7"/>
        <xdr:cNvPicPr/>
      </xdr:nvPicPr>
      <xdr:blipFill>
        <a:blip xmlns:r="http://schemas.openxmlformats.org/officeDocument/2006/relationships" r:embed="rId6" cstate="print"/>
        <a:srcRect l="6269" t="16861" r="6749"/>
        <a:stretch>
          <a:fillRect/>
        </a:stretch>
      </xdr:blipFill>
      <xdr:spPr bwMode="auto">
        <a:xfrm>
          <a:off x="0" y="3429000"/>
          <a:ext cx="5943600" cy="3190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J14"/>
  <sheetViews>
    <sheetView tabSelected="1" workbookViewId="0">
      <selection activeCell="M5" sqref="M5"/>
    </sheetView>
  </sheetViews>
  <sheetFormatPr baseColWidth="10" defaultColWidth="8.83203125" defaultRowHeight="15"/>
  <cols>
    <col min="1" max="1" width="12" customWidth="1"/>
    <col min="2" max="7" width="6" customWidth="1"/>
    <col min="8" max="8" width="6.83203125" customWidth="1"/>
  </cols>
  <sheetData>
    <row r="1" spans="1:10">
      <c r="B1" s="9"/>
      <c r="C1" s="9"/>
      <c r="D1" s="9"/>
      <c r="E1" s="9"/>
      <c r="F1" s="9"/>
      <c r="G1" s="9"/>
    </row>
    <row r="2" spans="1:10">
      <c r="A2" t="s">
        <v>4</v>
      </c>
      <c r="B2" s="9">
        <v>2007</v>
      </c>
      <c r="C2" s="9"/>
      <c r="D2" s="9">
        <v>2010</v>
      </c>
      <c r="E2" s="9"/>
      <c r="F2" s="9">
        <v>2007</v>
      </c>
      <c r="G2" s="9">
        <v>2010</v>
      </c>
    </row>
    <row r="3" spans="1:10">
      <c r="A3" t="s">
        <v>0</v>
      </c>
      <c r="B3" s="3">
        <v>0.32400000000000001</v>
      </c>
      <c r="C3" s="8">
        <v>119</v>
      </c>
      <c r="D3" s="3">
        <v>0.43099999999999999</v>
      </c>
      <c r="E3">
        <v>124</v>
      </c>
      <c r="F3">
        <v>38.6</v>
      </c>
      <c r="G3" s="5">
        <v>53.5</v>
      </c>
      <c r="H3" s="1">
        <f>(G3-F3)/F3</f>
        <v>0.38601036269430045</v>
      </c>
    </row>
    <row r="4" spans="1:10">
      <c r="A4" t="s">
        <v>2</v>
      </c>
      <c r="B4" s="3">
        <v>0.53800000000000003</v>
      </c>
      <c r="C4" s="8">
        <v>119</v>
      </c>
      <c r="D4" s="3">
        <v>0.44900000000000001</v>
      </c>
      <c r="E4">
        <v>124</v>
      </c>
      <c r="F4" s="5">
        <f>0.538*F13</f>
        <v>64.022000000000006</v>
      </c>
      <c r="G4" s="5">
        <f>D4*E4</f>
        <v>55.676000000000002</v>
      </c>
      <c r="H4" s="1">
        <f>(G4-F4)/F4</f>
        <v>-0.13036143825559968</v>
      </c>
    </row>
    <row r="5" spans="1:10">
      <c r="A5" t="s">
        <v>5</v>
      </c>
      <c r="B5" s="3">
        <v>0.04</v>
      </c>
      <c r="C5" s="8">
        <v>119</v>
      </c>
      <c r="D5" s="3">
        <v>3.2000000000000001E-2</v>
      </c>
      <c r="E5">
        <v>124</v>
      </c>
      <c r="F5" s="5">
        <f>B5*C5</f>
        <v>4.76</v>
      </c>
      <c r="G5" s="5">
        <f>D5*E5</f>
        <v>3.968</v>
      </c>
      <c r="H5" s="1">
        <f>(G5-F5)/F5</f>
        <v>-0.1663865546218487</v>
      </c>
    </row>
    <row r="6" spans="1:10">
      <c r="A6" t="s">
        <v>6</v>
      </c>
      <c r="B6" s="3">
        <v>9.7000000000000003E-2</v>
      </c>
      <c r="C6" s="8">
        <v>119</v>
      </c>
      <c r="D6" s="3">
        <v>8.8999999999999996E-2</v>
      </c>
      <c r="E6">
        <v>124</v>
      </c>
      <c r="F6" s="5">
        <f>B6*C6</f>
        <v>11.543000000000001</v>
      </c>
      <c r="G6" s="5">
        <f>D6*E6</f>
        <v>11.036</v>
      </c>
      <c r="H6" s="1">
        <f>(G6-F6)/F6</f>
        <v>-4.3922723728666846E-2</v>
      </c>
    </row>
    <row r="7" spans="1:10" ht="5.25" customHeight="1">
      <c r="B7" s="3"/>
      <c r="C7" s="8"/>
      <c r="D7" s="3"/>
      <c r="F7" s="5"/>
      <c r="G7" s="5"/>
      <c r="H7" s="1"/>
    </row>
    <row r="8" spans="1:10">
      <c r="A8" s="10" t="s">
        <v>1</v>
      </c>
      <c r="B8" s="1" t="s">
        <v>4</v>
      </c>
      <c r="C8" s="7"/>
      <c r="D8" s="1"/>
      <c r="F8" s="5">
        <v>40.799999999999997</v>
      </c>
      <c r="G8" s="5">
        <f>F8-12.5</f>
        <v>28.299999999999997</v>
      </c>
      <c r="H8" s="3">
        <v>-0.30599999999999999</v>
      </c>
      <c r="J8" s="6">
        <f>(G8-F8)/F8</f>
        <v>-0.30637254901960786</v>
      </c>
    </row>
    <row r="9" spans="1:10">
      <c r="A9" s="10" t="s">
        <v>3</v>
      </c>
      <c r="C9" s="7"/>
      <c r="F9" s="5">
        <f>F4-F8</f>
        <v>23.222000000000008</v>
      </c>
      <c r="G9" s="5">
        <f>G4-G8</f>
        <v>27.376000000000005</v>
      </c>
      <c r="H9" s="1">
        <f>(G9-F9)/F9</f>
        <v>0.178882094565498</v>
      </c>
    </row>
    <row r="10" spans="1:10">
      <c r="J10">
        <f>12.5/0.306</f>
        <v>40.849673202614383</v>
      </c>
    </row>
    <row r="13" spans="1:10">
      <c r="E13">
        <v>2007</v>
      </c>
      <c r="F13">
        <v>119</v>
      </c>
    </row>
    <row r="14" spans="1:10">
      <c r="E14">
        <v>2010</v>
      </c>
      <c r="F14">
        <v>124</v>
      </c>
    </row>
  </sheetData>
  <phoneticPr fontId="2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E7"/>
  <sheetViews>
    <sheetView workbookViewId="0">
      <selection activeCell="L12" sqref="L12"/>
    </sheetView>
  </sheetViews>
  <sheetFormatPr baseColWidth="10" defaultColWidth="8.83203125" defaultRowHeight="15"/>
  <sheetData>
    <row r="1" spans="1:5">
      <c r="B1" s="15" t="s">
        <v>13</v>
      </c>
      <c r="C1" s="15"/>
      <c r="E1" s="13" t="s">
        <v>14</v>
      </c>
    </row>
    <row r="2" spans="1:5">
      <c r="A2" t="s">
        <v>9</v>
      </c>
      <c r="B2" s="1">
        <v>0.32100000000000001</v>
      </c>
      <c r="C2" s="5">
        <f>B2*$D$3</f>
        <v>102.18500000000002</v>
      </c>
      <c r="D2" s="4" t="s">
        <v>4</v>
      </c>
      <c r="E2" s="3">
        <v>-1.6E-2</v>
      </c>
    </row>
    <row r="3" spans="1:5">
      <c r="A3" t="s">
        <v>8</v>
      </c>
      <c r="B3" s="3">
        <v>0.3</v>
      </c>
      <c r="C3">
        <v>95.5</v>
      </c>
      <c r="D3" s="4">
        <f>C3/B3</f>
        <v>318.33333333333337</v>
      </c>
      <c r="E3" s="10" t="s">
        <v>15</v>
      </c>
    </row>
    <row r="4" spans="1:5">
      <c r="A4" t="s">
        <v>10</v>
      </c>
      <c r="B4" s="3">
        <v>0.16900000000000001</v>
      </c>
      <c r="C4" s="5">
        <f>B4*$D$3</f>
        <v>53.798333333333346</v>
      </c>
      <c r="D4" s="4" t="s">
        <v>4</v>
      </c>
      <c r="E4" s="10" t="s">
        <v>15</v>
      </c>
    </row>
    <row r="5" spans="1:5">
      <c r="A5" t="s">
        <v>11</v>
      </c>
      <c r="B5" s="3">
        <v>0.11899999999999999</v>
      </c>
      <c r="C5" s="5">
        <f t="shared" ref="C5:C6" si="0">B5*$D$3</f>
        <v>37.881666666666668</v>
      </c>
      <c r="D5" s="4" t="s">
        <v>4</v>
      </c>
      <c r="E5" s="2">
        <v>-8.1000000000000003E-2</v>
      </c>
    </row>
    <row r="6" spans="1:5">
      <c r="A6" t="s">
        <v>12</v>
      </c>
      <c r="B6" s="12">
        <v>9.0999999999999998E-2</v>
      </c>
      <c r="C6" s="11">
        <f t="shared" si="0"/>
        <v>28.968333333333337</v>
      </c>
      <c r="D6" s="4" t="s">
        <v>4</v>
      </c>
    </row>
    <row r="7" spans="1:5">
      <c r="B7" s="3">
        <f>SUM(B2:B6)</f>
        <v>1</v>
      </c>
      <c r="C7" s="5">
        <f>SUM(C2:C6)</f>
        <v>318.33333333333337</v>
      </c>
    </row>
  </sheetData>
  <mergeCells count="1">
    <mergeCell ref="B1:C1"/>
  </mergeCells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4:P98"/>
  <sheetViews>
    <sheetView workbookViewId="0">
      <selection activeCell="P6" sqref="P6:P7"/>
    </sheetView>
  </sheetViews>
  <sheetFormatPr baseColWidth="10" defaultColWidth="8.83203125" defaultRowHeight="15"/>
  <cols>
    <col min="11" max="12" width="11.5" bestFit="1" customWidth="1"/>
  </cols>
  <sheetData>
    <row r="4" spans="11:16">
      <c r="K4">
        <v>2010</v>
      </c>
      <c r="L4">
        <v>2009</v>
      </c>
      <c r="M4" t="s">
        <v>16</v>
      </c>
    </row>
    <row r="6" spans="11:16">
      <c r="K6" s="14">
        <v>124280</v>
      </c>
      <c r="L6" s="14">
        <v>122513</v>
      </c>
      <c r="M6" s="1">
        <f>(K6-L6)/L6</f>
        <v>1.4422959196166938E-2</v>
      </c>
      <c r="O6">
        <v>62518</v>
      </c>
      <c r="P6">
        <f>(K6-M6)/O6</f>
        <v>1.987907251944093</v>
      </c>
    </row>
    <row r="7" spans="11:16">
      <c r="K7" s="14">
        <v>104707</v>
      </c>
      <c r="L7" s="14">
        <v>101513</v>
      </c>
      <c r="M7" s="1">
        <f t="shared" ref="M7:M11" si="0">(K7-L7)/L7</f>
        <v>3.1463950429994191E-2</v>
      </c>
      <c r="O7">
        <v>44521</v>
      </c>
      <c r="P7">
        <f>(K7-M7)/O7</f>
        <v>2.351855720582412</v>
      </c>
    </row>
    <row r="8" spans="11:16">
      <c r="K8" s="14"/>
      <c r="L8" s="14"/>
      <c r="M8" s="1"/>
    </row>
    <row r="9" spans="11:16">
      <c r="K9" s="14"/>
      <c r="L9" s="14"/>
      <c r="M9" s="1"/>
    </row>
    <row r="10" spans="11:16">
      <c r="K10" s="14"/>
      <c r="L10" s="14"/>
      <c r="M10" s="1"/>
    </row>
    <row r="11" spans="11:16">
      <c r="K11" s="14">
        <v>20179</v>
      </c>
      <c r="L11" s="14">
        <v>12447</v>
      </c>
      <c r="M11" s="1">
        <f t="shared" si="0"/>
        <v>0.621193861974773</v>
      </c>
    </row>
    <row r="12" spans="11:16">
      <c r="K12" s="14"/>
      <c r="L12" s="14"/>
    </row>
    <row r="13" spans="11:16">
      <c r="K13" s="14">
        <v>19864</v>
      </c>
      <c r="L13" s="14">
        <v>12138</v>
      </c>
      <c r="M13" s="1">
        <f>(K13-L13)/L13</f>
        <v>0.63651342890097218</v>
      </c>
    </row>
    <row r="14" spans="11:16">
      <c r="K14" s="14"/>
      <c r="L14" s="14"/>
    </row>
    <row r="15" spans="11:16">
      <c r="K15" s="14"/>
      <c r="L15" s="14"/>
    </row>
    <row r="16" spans="11:16">
      <c r="K16" s="14"/>
      <c r="L16" s="14"/>
    </row>
    <row r="17" spans="11:13">
      <c r="K17" s="14"/>
      <c r="L17" s="14"/>
    </row>
    <row r="18" spans="11:13">
      <c r="K18" s="14"/>
      <c r="L18" s="14"/>
    </row>
    <row r="19" spans="11:13">
      <c r="K19" s="14">
        <v>66167</v>
      </c>
      <c r="L19" s="14">
        <v>72081</v>
      </c>
      <c r="M19" s="1">
        <f>(K19-L19)/L19</f>
        <v>-8.2046586479099903E-2</v>
      </c>
    </row>
    <row r="20" spans="11:13">
      <c r="K20" s="14"/>
      <c r="L20" s="14"/>
    </row>
    <row r="22" spans="11:13">
      <c r="K22">
        <v>18.940000000000001</v>
      </c>
      <c r="L22">
        <v>17.28</v>
      </c>
      <c r="M22" s="1">
        <f>(K22-L22)/L22</f>
        <v>9.6064814814814811E-2</v>
      </c>
    </row>
    <row r="28" spans="11:13">
      <c r="K28" s="14">
        <v>95536</v>
      </c>
      <c r="L28" s="14">
        <v>85120</v>
      </c>
      <c r="M28" s="1">
        <f t="shared" ref="M28:M30" si="1">(K28-L28)/L28</f>
        <v>0.12236842105263158</v>
      </c>
    </row>
    <row r="29" spans="11:13">
      <c r="K29" s="14">
        <v>43678</v>
      </c>
      <c r="L29" s="14">
        <v>49392</v>
      </c>
      <c r="M29" s="1">
        <f t="shared" si="1"/>
        <v>-0.11568675089083252</v>
      </c>
    </row>
    <row r="30" spans="11:13">
      <c r="K30" s="14">
        <v>17755</v>
      </c>
      <c r="L30" s="14">
        <v>17254</v>
      </c>
      <c r="M30" s="1">
        <f t="shared" si="1"/>
        <v>2.9036745102584909E-2</v>
      </c>
    </row>
    <row r="31" spans="11:13">
      <c r="K31" s="14"/>
      <c r="L31" s="14"/>
    </row>
    <row r="32" spans="11:13">
      <c r="K32" s="14"/>
      <c r="L32" s="14"/>
    </row>
    <row r="33" spans="1:13">
      <c r="K33" s="14"/>
      <c r="L33" s="14"/>
    </row>
    <row r="34" spans="1:13">
      <c r="A34" t="s">
        <v>7</v>
      </c>
      <c r="K34" s="14"/>
      <c r="L34" s="14"/>
    </row>
    <row r="35" spans="1:13">
      <c r="K35" s="14"/>
      <c r="L35" s="14"/>
    </row>
    <row r="36" spans="1:13">
      <c r="K36" s="14"/>
      <c r="L36" s="14"/>
    </row>
    <row r="37" spans="1:13">
      <c r="K37" s="14"/>
      <c r="L37" s="14"/>
    </row>
    <row r="38" spans="1:13">
      <c r="K38" s="14"/>
      <c r="L38" s="14"/>
    </row>
    <row r="39" spans="1:13">
      <c r="K39" s="14"/>
      <c r="L39" s="14"/>
    </row>
    <row r="40" spans="1:13">
      <c r="K40" s="14">
        <v>124280</v>
      </c>
      <c r="L40" s="14">
        <v>122513</v>
      </c>
      <c r="M40" s="1">
        <f>(K40-L40)/L40</f>
        <v>1.4422959196166938E-2</v>
      </c>
    </row>
    <row r="41" spans="1:13">
      <c r="K41" s="14"/>
      <c r="L41" s="14"/>
    </row>
    <row r="42" spans="1:13">
      <c r="K42" s="14">
        <v>52263</v>
      </c>
      <c r="L42" s="14">
        <v>50571</v>
      </c>
      <c r="M42" s="1">
        <f t="shared" ref="M42:M44" si="2">(K42-L42)/L42</f>
        <v>3.3457910660259833E-2</v>
      </c>
    </row>
    <row r="43" spans="1:13">
      <c r="K43" s="14">
        <v>33065</v>
      </c>
      <c r="L43" s="14">
        <v>31427</v>
      </c>
      <c r="M43" s="1">
        <f t="shared" si="2"/>
        <v>5.2120787857574694E-2</v>
      </c>
    </row>
    <row r="44" spans="1:13">
      <c r="K44" s="14">
        <v>104707</v>
      </c>
      <c r="L44" s="14">
        <v>101513</v>
      </c>
      <c r="M44" s="1">
        <f t="shared" si="2"/>
        <v>3.1463950429994191E-2</v>
      </c>
    </row>
    <row r="57" spans="11:13">
      <c r="K57">
        <v>3.23</v>
      </c>
      <c r="L57">
        <v>2.06</v>
      </c>
      <c r="M57" s="1">
        <f>(K57-L57)/L57</f>
        <v>0.56796116504854366</v>
      </c>
    </row>
    <row r="59" spans="11:13">
      <c r="K59">
        <v>3.36</v>
      </c>
      <c r="L59">
        <v>2.06</v>
      </c>
      <c r="M59" s="1">
        <f>(K59-L59)/L59</f>
        <v>0.63106796116504849</v>
      </c>
    </row>
    <row r="74" spans="11:13">
      <c r="K74" s="14">
        <v>19951</v>
      </c>
      <c r="L74" s="14">
        <v>25187</v>
      </c>
      <c r="M74" s="1">
        <f>(K74-L74)/L74</f>
        <v>-0.20788502005002582</v>
      </c>
    </row>
    <row r="75" spans="11:13">
      <c r="K75" s="14"/>
      <c r="L75" s="14"/>
    </row>
    <row r="76" spans="11:13">
      <c r="K76" s="14"/>
      <c r="L76" s="14"/>
    </row>
    <row r="77" spans="11:13">
      <c r="K77" s="14"/>
      <c r="L77" s="14"/>
    </row>
    <row r="78" spans="11:13">
      <c r="K78" s="14"/>
      <c r="L78" s="14"/>
    </row>
    <row r="79" spans="11:13">
      <c r="K79" s="14"/>
      <c r="L79" s="14"/>
    </row>
    <row r="80" spans="11:13">
      <c r="K80" s="14"/>
      <c r="L80" s="14"/>
    </row>
    <row r="81" spans="11:13">
      <c r="K81" s="14"/>
      <c r="L81" s="14"/>
    </row>
    <row r="82" spans="11:13">
      <c r="K82" s="14"/>
      <c r="L82" s="14"/>
    </row>
    <row r="83" spans="11:13">
      <c r="K83" s="14"/>
      <c r="L83" s="14"/>
    </row>
    <row r="84" spans="11:13">
      <c r="K84" s="14"/>
      <c r="L84" s="14"/>
    </row>
    <row r="85" spans="11:13">
      <c r="K85" s="14"/>
      <c r="L85" s="14"/>
    </row>
    <row r="86" spans="11:13">
      <c r="K86" s="14">
        <v>33951</v>
      </c>
      <c r="L86" s="14">
        <v>36951</v>
      </c>
      <c r="M86" s="1">
        <f>(K86-L86)/L86</f>
        <v>-8.1188601120402701E-2</v>
      </c>
    </row>
    <row r="87" spans="11:13">
      <c r="K87" s="14"/>
      <c r="L87" s="14"/>
    </row>
    <row r="88" spans="11:13">
      <c r="K88" s="14"/>
      <c r="L88" s="14"/>
    </row>
    <row r="89" spans="11:13">
      <c r="K89" s="14"/>
      <c r="L89" s="14"/>
    </row>
    <row r="90" spans="11:13">
      <c r="K90" s="14"/>
      <c r="L90" s="14"/>
    </row>
    <row r="91" spans="11:13">
      <c r="K91" s="14"/>
      <c r="L91" s="14"/>
    </row>
    <row r="92" spans="11:13">
      <c r="K92" s="14"/>
      <c r="L92" s="14"/>
    </row>
    <row r="93" spans="11:13">
      <c r="K93" s="14"/>
      <c r="L93" s="14"/>
    </row>
    <row r="94" spans="11:13">
      <c r="K94" s="14">
        <v>31792</v>
      </c>
      <c r="L94" s="14">
        <v>21944</v>
      </c>
      <c r="M94" s="1">
        <f>(K94-L94)/L94</f>
        <v>0.44877870944221654</v>
      </c>
    </row>
    <row r="95" spans="11:13">
      <c r="K95" s="14"/>
      <c r="L95" s="14"/>
    </row>
    <row r="96" spans="11:13">
      <c r="K96" s="14"/>
      <c r="L96" s="14"/>
    </row>
    <row r="97" spans="11:13">
      <c r="K97" s="14">
        <v>111950</v>
      </c>
      <c r="L97" s="14">
        <v>101989</v>
      </c>
      <c r="M97" s="1">
        <f>(K97-L97)/L97</f>
        <v>9.7667395503436644E-2</v>
      </c>
    </row>
    <row r="98" spans="11:13">
      <c r="K98" s="14"/>
      <c r="L98" s="14"/>
    </row>
  </sheetData>
  <pageMargins left="0.7" right="0.7" top="0.75" bottom="0.75" header="0.3" footer="0.3"/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Segment</vt:lpstr>
      <vt:lpstr>Share</vt:lpstr>
      <vt:lpstr>Financials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 Marshall</dc:creator>
  <cp:lastModifiedBy>Patricia Menard User</cp:lastModifiedBy>
  <dcterms:created xsi:type="dcterms:W3CDTF">2011-07-25T17:44:59Z</dcterms:created>
  <dcterms:modified xsi:type="dcterms:W3CDTF">2011-10-21T22:21:03Z</dcterms:modified>
</cp:coreProperties>
</file>